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20" sheetId="1" r:id="rId1"/>
  </sheets>
  <externalReferences>
    <externalReference r:id="rId2"/>
  </externalReferences>
  <definedNames>
    <definedName name="Z_6E36EA37_049E_4FAE_B719_2847CD16F858_.wvu.Cols" localSheetId="0" hidden="1">Бух.20!$F:$H,Бух.20!$L:$O</definedName>
    <definedName name="Z_6E36EA37_049E_4FAE_B719_2847CD16F858_.wvu.Rows" localSheetId="0" hidden="1">Бух.20!$42:$45</definedName>
    <definedName name="Z_73C0D023_21BD_4441_8EFA_957546C15799_.wvu.Cols" localSheetId="0" hidden="1">Бух.20!$F:$H,Бух.20!$L:$O</definedName>
    <definedName name="Z_73C0D023_21BD_4441_8EFA_957546C15799_.wvu.Rows" localSheetId="0" hidden="1">Бух.20!$42:$45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L25"/>
  <c r="G24"/>
  <c r="I56"/>
  <c r="E3"/>
  <c r="F50" l="1"/>
  <c r="O39"/>
  <c r="O50" s="1"/>
  <c r="O54" s="1"/>
  <c r="O57" s="1"/>
  <c r="N50"/>
  <c r="N54" s="1"/>
  <c r="N57" s="1"/>
  <c r="L50"/>
  <c r="L54" s="1"/>
  <c r="L57" s="1"/>
  <c r="F54"/>
  <c r="F57" s="1"/>
  <c r="G44"/>
  <c r="H44" s="1"/>
  <c r="G42"/>
  <c r="H42" s="1"/>
  <c r="G33"/>
  <c r="H33" s="1"/>
  <c r="G49"/>
  <c r="H49" s="1"/>
  <c r="I25"/>
  <c r="I50" s="1"/>
  <c r="I54" s="1"/>
  <c r="I57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<sst xmlns="http://schemas.openxmlformats.org/spreadsheetml/2006/main" count="65" uniqueCount="54">
  <si>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ул.Буханцева,20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</si>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</sst>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3835.51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3348.61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486.9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918300.96</v>
      </c>
      <c r="F10" s="25"/>
      <c r="G10" s="23"/>
      <c r="H10" s="23"/>
      <c r="I10" s="25">
        <v>935938.41</v>
      </c>
      <c r="J10" s="26">
        <v>123711.02</v>
      </c>
    </row>
    <row r="11" spans="1:10" ht="14.45" customHeight="1">
      <c r="A11" s="67" t="s">
        <v>14</v>
      </c>
      <c r="B11" s="68"/>
      <c r="C11" s="68"/>
      <c r="D11" s="69"/>
      <c r="E11" s="25">
        <v>500220.42</v>
      </c>
      <c r="F11" s="25"/>
      <c r="G11" s="23"/>
      <c r="H11" s="23"/>
      <c r="I11" s="25">
        <v>521134.24</v>
      </c>
      <c r="J11" s="26">
        <v>68545.919999999998</v>
      </c>
    </row>
    <row r="12" spans="1:10" ht="13.9" customHeight="1">
      <c r="A12" s="67" t="s">
        <v>15</v>
      </c>
      <c r="B12" s="68"/>
      <c r="C12" s="68"/>
      <c r="D12" s="69"/>
      <c r="E12" s="25">
        <v>146926.73000000001</v>
      </c>
      <c r="F12" s="25"/>
      <c r="G12" s="23"/>
      <c r="H12" s="23"/>
      <c r="I12" s="25">
        <v>151698.85</v>
      </c>
      <c r="J12" s="26">
        <v>19971.3</v>
      </c>
    </row>
    <row r="13" spans="1:10" ht="15.75" customHeight="1">
      <c r="A13" s="67" t="s">
        <v>16</v>
      </c>
      <c r="B13" s="68"/>
      <c r="C13" s="68"/>
      <c r="D13" s="69"/>
      <c r="E13" s="25">
        <v>120987.09</v>
      </c>
      <c r="F13" s="25"/>
      <c r="G13" s="23"/>
      <c r="H13" s="23"/>
      <c r="I13" s="25">
        <v>124025.31</v>
      </c>
      <c r="J13" s="26">
        <v>16839.23</v>
      </c>
    </row>
    <row r="14" spans="1:10" ht="14.45" customHeight="1">
      <c r="A14" s="60" t="s">
        <v>17</v>
      </c>
      <c r="B14" s="60"/>
      <c r="C14" s="60"/>
      <c r="D14" s="60"/>
      <c r="E14" s="25">
        <v>351215.39</v>
      </c>
      <c r="F14" s="25"/>
      <c r="G14" s="23"/>
      <c r="H14" s="23"/>
      <c r="I14" s="25">
        <v>394326.75</v>
      </c>
      <c r="J14" s="26">
        <v>66639.240000000005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570309.54</v>
      </c>
      <c r="F16" s="25"/>
      <c r="G16" s="23"/>
      <c r="H16" s="23"/>
      <c r="I16" s="25">
        <v>578053.81999999995</v>
      </c>
      <c r="J16" s="26">
        <v>71494.39</v>
      </c>
    </row>
    <row r="17" spans="1:15" ht="15.75">
      <c r="A17" s="60" t="s">
        <v>20</v>
      </c>
      <c r="B17" s="60"/>
      <c r="C17" s="60"/>
      <c r="D17" s="60"/>
      <c r="E17" s="25">
        <v>53042.239999999998</v>
      </c>
      <c r="F17" s="25"/>
      <c r="G17" s="23"/>
      <c r="H17" s="23"/>
      <c r="I17" s="25">
        <v>54478.78</v>
      </c>
      <c r="J17" s="26">
        <v>7523.83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5627.16</v>
      </c>
      <c r="F21" s="25"/>
      <c r="G21" s="23"/>
      <c r="H21" s="23"/>
      <c r="I21" s="25">
        <v>5964.78</v>
      </c>
      <c r="J21" s="26">
        <v>1158.4100000000001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-224214.53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353714.43000000005</v>
      </c>
      <c r="L25" s="87">
        <f>SUM(L27:L31)</f>
        <v>271901.32</v>
      </c>
      <c r="M25" s="87">
        <f t="shared" ref="M25:O25" si="0">SUM(M27:M31)</f>
        <v>320843.5576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74373.91</v>
      </c>
      <c r="L27" s="41">
        <v>40134.57</v>
      </c>
      <c r="M27" s="41">
        <f t="shared" ref="M27:M31" si="3">L27*118%</f>
        <v>47358.792600000001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21982.79</v>
      </c>
      <c r="L28" s="41">
        <v>12099.48</v>
      </c>
      <c r="M28" s="41">
        <f t="shared" si="3"/>
        <v>14277.386399999999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90165.77</v>
      </c>
      <c r="L29" s="41">
        <v>14255.78</v>
      </c>
      <c r="M29" s="41">
        <f t="shared" si="3"/>
        <v>16821.820400000001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111314.94</v>
      </c>
      <c r="M30" s="41">
        <f t="shared" si="3"/>
        <v>131351.6292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167191.96</v>
      </c>
      <c r="L31" s="41">
        <v>94096.55</v>
      </c>
      <c r="M31" s="41">
        <f t="shared" si="3"/>
        <v>111033.929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149325.76000000001</v>
      </c>
      <c r="L32" s="87">
        <f>SUM(L34:L38)</f>
        <v>42442.33</v>
      </c>
      <c r="M32" s="87">
        <f t="shared" ref="M32:O32" si="6">SUM(M34:M38)</f>
        <v>50081.949399999998</v>
      </c>
      <c r="N32" s="87">
        <f t="shared" si="6"/>
        <v>76266.420000000013</v>
      </c>
      <c r="O32" s="87">
        <f t="shared" si="6"/>
        <v>76752.999759600003</v>
      </c>
    </row>
    <row r="33" spans="1:15" ht="36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79380.34</v>
      </c>
      <c r="L34" s="41">
        <v>18495.68</v>
      </c>
      <c r="M34" s="41">
        <f t="shared" ref="M34:M38" si="7">L34*118%</f>
        <v>21824.902399999999</v>
      </c>
      <c r="N34" s="41">
        <v>46700.19</v>
      </c>
      <c r="O34" s="41">
        <f t="shared" ref="O34:O38" si="8">N34*$O$23</f>
        <v>46998.137212200003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17561.2</v>
      </c>
      <c r="L35" s="41">
        <v>5569.7</v>
      </c>
      <c r="M35" s="41">
        <f t="shared" si="7"/>
        <v>6572.2459999999992</v>
      </c>
      <c r="N35" s="41">
        <v>9395.2900000000009</v>
      </c>
      <c r="O35" s="41">
        <f t="shared" si="8"/>
        <v>9455.2319502000009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15616.81</v>
      </c>
      <c r="L36" s="41">
        <v>710.61</v>
      </c>
      <c r="M36" s="41">
        <f t="shared" si="7"/>
        <v>838.51979999999992</v>
      </c>
      <c r="N36" s="41">
        <v>12385.56</v>
      </c>
      <c r="O36" s="41">
        <f>N36*$O$23</f>
        <v>12464.579872800001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2600</v>
      </c>
      <c r="L37" s="41">
        <v>1345</v>
      </c>
      <c r="M37" s="41">
        <f t="shared" si="7"/>
        <v>1587.1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34167.410000000003</v>
      </c>
      <c r="L38" s="41">
        <v>16321.34</v>
      </c>
      <c r="M38" s="41">
        <f t="shared" si="7"/>
        <v>19259.181199999999</v>
      </c>
      <c r="N38" s="41">
        <v>7785.38</v>
      </c>
      <c r="O38" s="41">
        <f t="shared" si="8"/>
        <v>7835.0507244000009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97007.41</v>
      </c>
      <c r="L39" s="45">
        <f>SUM(L40:L48)</f>
        <v>1968.6</v>
      </c>
      <c r="M39" s="45">
        <f t="shared" ref="M39:O39" si="10">SUM(M40:M48)</f>
        <v>2322.9479999999999</v>
      </c>
      <c r="N39" s="45">
        <f t="shared" si="10"/>
        <v>92989.28</v>
      </c>
      <c r="O39" s="45">
        <f t="shared" si="10"/>
        <v>93582.551606400011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69271.820000000007</v>
      </c>
      <c r="L40" s="41">
        <v>441.47</v>
      </c>
      <c r="M40" s="41">
        <f t="shared" ref="M40:M48" si="11">L40*118%</f>
        <v>520.93460000000005</v>
      </c>
      <c r="N40" s="41">
        <v>69069.97</v>
      </c>
      <c r="O40" s="41">
        <f t="shared" ref="O40:O47" si="12">N40*$O$23</f>
        <v>69510.63640860001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13952.51</v>
      </c>
      <c r="L41" s="41">
        <v>130.49</v>
      </c>
      <c r="M41" s="41">
        <f t="shared" si="11"/>
        <v>153.97820000000002</v>
      </c>
      <c r="N41" s="41">
        <v>13967.77</v>
      </c>
      <c r="O41" s="41">
        <f t="shared" si="12"/>
        <v>14056.884372600001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370.04</v>
      </c>
      <c r="L46" s="41">
        <v>53.45</v>
      </c>
      <c r="M46" s="41">
        <f t="shared" si="11"/>
        <v>63.070999999999998</v>
      </c>
      <c r="N46" s="41">
        <v>704.76</v>
      </c>
      <c r="O46" s="41">
        <f>N46*$O$23</f>
        <v>709.25636880000002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2387.88</v>
      </c>
      <c r="L47" s="41">
        <v>348.9</v>
      </c>
      <c r="M47" s="41">
        <f t="shared" si="11"/>
        <v>411.70199999999994</v>
      </c>
      <c r="N47" s="42">
        <v>0</v>
      </c>
      <c r="O47" s="41">
        <f t="shared" si="12"/>
        <v>0</v>
      </c>
    </row>
    <row r="48" spans="1:15" ht="39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11025.16</v>
      </c>
      <c r="L48" s="41">
        <v>994.29</v>
      </c>
      <c r="M48" s="41">
        <f t="shared" si="11"/>
        <v>1173.2621999999999</v>
      </c>
      <c r="N48" s="41">
        <v>9246.7800000000007</v>
      </c>
      <c r="O48" s="41">
        <f>N48*$O$23</f>
        <v>9305.7744564000004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447</v>
      </c>
      <c r="L49" s="41">
        <v>355.99</v>
      </c>
      <c r="M49" s="41">
        <f>L49*118%</f>
        <v>420.06819999999999</v>
      </c>
      <c r="N49" s="41">
        <v>450.27</v>
      </c>
      <c r="O49" s="41">
        <f>N49*$O$23-0.3</f>
        <v>452.8427226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600494.60000000009</v>
      </c>
      <c r="L50" s="46">
        <f>L25+L32+L39+L49</f>
        <v>316668.24</v>
      </c>
      <c r="M50" s="46">
        <f t="shared" ref="M50:O50" si="13">M25+M32+M39+M49</f>
        <v>373668.52319999994</v>
      </c>
      <c r="N50" s="46">
        <f t="shared" si="13"/>
        <v>169705.97</v>
      </c>
      <c r="O50" s="46">
        <f t="shared" si="13"/>
        <v>170788.39408860003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73358.05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45898.03</v>
      </c>
      <c r="L52" s="41"/>
      <c r="M52" s="41"/>
      <c r="N52" s="41"/>
      <c r="O52" s="41"/>
    </row>
    <row r="53" spans="1:15" ht="20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29928.69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749679.37000000011</v>
      </c>
      <c r="L54" s="46">
        <f t="shared" ref="L54:O54" si="14">L50</f>
        <v>316668.24</v>
      </c>
      <c r="M54" s="46">
        <f t="shared" si="14"/>
        <v>373668.52319999994</v>
      </c>
      <c r="N54" s="46">
        <f t="shared" si="14"/>
        <v>169705.97</v>
      </c>
      <c r="O54" s="46">
        <f t="shared" si="14"/>
        <v>170788.39408860003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570309.54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578053.81999999995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-403584.3600000001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Бух.20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2013-05-24T08:49:32Z</dcterms:created>
  <dcterms:modified xsi:type="dcterms:W3CDTF">2014-05-12T11:00:46Z</dcterms:modified>
</cp:coreProperties>
</file>